
<file path=[Content_Types].xml><?xml version="1.0" encoding="utf-8"?>
<Types xmlns="http://schemas.openxmlformats.org/package/2006/content-types">
  <Default Extension="bin" ContentType="application/vnd.openxmlformats-officedocument.oleObject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evgeniy_shmelev_metinvestholding_com/Documents/Desktop/2026/Вода/Вода 2 квартал 2026/Заявки активи/ПРО 692 від 10.11.25/"/>
    </mc:Choice>
  </mc:AlternateContent>
  <xr:revisionPtr revIDLastSave="31" documentId="8_{415C2C3B-5596-4585-8739-BC433361FDEF}" xr6:coauthVersionLast="47" xr6:coauthVersionMax="47" xr10:uidLastSave="{48C99236-132E-4396-B092-6F39BA66C664}"/>
  <bookViews>
    <workbookView xWindow="-120" yWindow="-120" windowWidth="29040" windowHeight="15720" xr2:uid="{00000000-000D-0000-FFFF-FFFF00000000}"/>
  </bookViews>
  <sheets>
    <sheet name="Пропозиція" sheetId="4" r:id="rId1"/>
    <sheet name="1. Дислокація" sheetId="5" r:id="rId2"/>
    <sheet name="2. Договір" sheetId="6" r:id="rId3"/>
    <sheet name="3. ППВР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9" i="5" l="1"/>
  <c r="R9" i="5" s="1"/>
  <c r="R6" i="5"/>
  <c r="R8" i="5"/>
  <c r="R7" i="5"/>
  <c r="L9" i="5" l="1"/>
  <c r="M9" i="5"/>
  <c r="N9" i="5"/>
  <c r="P9" i="5"/>
  <c r="Q9" i="5"/>
  <c r="F22" i="4" l="1"/>
  <c r="F25" i="4" s="1"/>
</calcChain>
</file>

<file path=xl/sharedStrings.xml><?xml version="1.0" encoding="utf-8"?>
<sst xmlns="http://schemas.openxmlformats.org/spreadsheetml/2006/main" count="143" uniqueCount="102">
  <si>
    <t>ЦМК</t>
  </si>
  <si>
    <t>47.96104, 33.47273</t>
  </si>
  <si>
    <t>47.963038, 33.47074</t>
  </si>
  <si>
    <t>47.96209, 33.47431</t>
  </si>
  <si>
    <t xml:space="preserve"> ФОРМА "ПРОПОЗИЦІЯ"</t>
  </si>
  <si>
    <t>УВАГА: Учасник тендера заповнює осередки, виділені жовтим, інші заповнені осередки являються обов'язковими вимогами ЗАМОВНИКА або встановлені формули (позначені синім кольором). Учасник тендера погоджується з умовами і вимогами, шляхом підписання і скріплення печаткою цієї пропозиції.</t>
  </si>
  <si>
    <t>№ п/п</t>
  </si>
  <si>
    <t>Найменування послуг, вимоги, умови і пропозиції Замовника</t>
  </si>
  <si>
    <t>од. вимір.</t>
  </si>
  <si>
    <t>Показники</t>
  </si>
  <si>
    <t>1. ЗАГАЛЬНІ ПОЛОЖЕННЯ</t>
  </si>
  <si>
    <t>Вказати повне найменування</t>
  </si>
  <si>
    <t>Найменування завода-виробника</t>
  </si>
  <si>
    <t>найменування</t>
  </si>
  <si>
    <t>Місцезнаходження виробника</t>
  </si>
  <si>
    <t>фактична адреса</t>
  </si>
  <si>
    <t>Статус підприємства-постачальника</t>
  </si>
  <si>
    <t>виробник/посередник/ дистрибьютор/дилер</t>
  </si>
  <si>
    <t>База оподаткування</t>
  </si>
  <si>
    <t>платник ПДВ на загальних підставах/не платник ПДВ</t>
  </si>
  <si>
    <t>Валюта Договора</t>
  </si>
  <si>
    <t>грн</t>
  </si>
  <si>
    <t>Період дії Договору</t>
  </si>
  <si>
    <t>місяців</t>
  </si>
  <si>
    <t>Умови оплати і порядок розрахунків (рекомендована умова - відтермінування платежу, оплата протягом 120 календарних днів, слідуючих за датою надання повного пакета документів від ВИКОНАВЦЯ: акта приймання наданих послуг, рахунку-фактури і документів, що підтверджують об'єм наданих послуг)</t>
  </si>
  <si>
    <t>календарних днів</t>
  </si>
  <si>
    <t>Так/ні</t>
  </si>
  <si>
    <t>Так</t>
  </si>
  <si>
    <t>Наявність КВЕД на надання послуг по забезпеченюю Водою</t>
  </si>
  <si>
    <t>Період фіксації вартості Послуг – на весь період дії Договору</t>
  </si>
  <si>
    <t>2. ОРІЄНТОВНИЙ ОБ'ЄМ НАДАНИХ ПОСЛУГ (в умовах періоду дії Договору)</t>
  </si>
  <si>
    <t>Обсяг ємності</t>
  </si>
  <si>
    <t>л</t>
  </si>
  <si>
    <r>
      <t xml:space="preserve">Орієнтовний обсяг наданих послуг (розшифровка в </t>
    </r>
    <r>
      <rPr>
        <sz val="11"/>
        <color rgb="FF0070C0"/>
        <rFont val="Roboto"/>
        <charset val="204"/>
      </rPr>
      <t>Додатку №1</t>
    </r>
    <r>
      <rPr>
        <sz val="11"/>
        <rFont val="Roboto"/>
        <charset val="204"/>
      </rPr>
      <t xml:space="preserve"> до справжньої оферти)</t>
    </r>
  </si>
  <si>
    <t>3. ВАРТІСТЬ ПОСЛУГ</t>
  </si>
  <si>
    <t>грн без ПДВ</t>
  </si>
  <si>
    <t xml:space="preserve">4.  ПОРЯДОК НАДАННЯ ПОСЛУГ </t>
  </si>
  <si>
    <r>
      <t>ВИКОНАВЕЦЬ зобов'язується виконувати «Правила внутрішнього трудового розпорядку для працівників ЗАМОВНИКА (</t>
    </r>
    <r>
      <rPr>
        <sz val="11"/>
        <color rgb="FF0070C0"/>
        <rFont val="Roboto"/>
        <charset val="204"/>
      </rPr>
      <t xml:space="preserve">Додаток №3 </t>
    </r>
    <r>
      <rPr>
        <sz val="11"/>
        <rFont val="Roboto"/>
        <charset val="204"/>
      </rPr>
      <t>до цієї оферти</t>
    </r>
    <r>
      <rPr>
        <sz val="11"/>
        <color theme="1"/>
        <rFont val="Roboto"/>
        <charset val="204"/>
      </rPr>
      <t>), нормативні вимоги пропускного та внутрішньооб'єктового режиму, що діє на території ЗАМОВНИКА, які обумовлені стандартами та документованими процедурами ЗАМОВНИКА.</t>
    </r>
  </si>
  <si>
    <r>
      <t xml:space="preserve">ВИКОНАВЕЦЬ ознайомився з положенням про пропускний та внутрішньооб'єктовий режим ЗАМОВНИКА та погоджується виконувати правила, зазначені в </t>
    </r>
    <r>
      <rPr>
        <sz val="11"/>
        <color rgb="FF0070C0"/>
        <rFont val="Roboto"/>
        <charset val="204"/>
      </rPr>
      <t>Додатку №3</t>
    </r>
    <r>
      <rPr>
        <sz val="11"/>
        <color theme="1"/>
        <rFont val="Roboto"/>
        <charset val="204"/>
      </rPr>
      <t xml:space="preserve"> до оферти.</t>
    </r>
  </si>
  <si>
    <r>
      <t>ВИКОНАВЕЦЬ ознайомився з Переліком видів порушень та матеріальної відповідальності ВИКОНАВЦЯ, що стосуються пропускної системи (</t>
    </r>
    <r>
      <rPr>
        <sz val="11"/>
        <color rgb="FF0070C0"/>
        <rFont val="Roboto"/>
        <charset val="204"/>
      </rPr>
      <t>Додаток №3</t>
    </r>
    <r>
      <rPr>
        <sz val="11"/>
        <color theme="1"/>
        <rFont val="Roboto"/>
        <charset val="204"/>
      </rPr>
      <t xml:space="preserve"> до цієї оферти).</t>
    </r>
  </si>
  <si>
    <t>Ми повністю ознайомилися з "Порядком ввезення-вивезення на територію ЗАМОВНИКА води, оборотної тари та аксесуарів".</t>
  </si>
  <si>
    <t>ВИКОНАВЕЦЬ погоджується з тим, що до початку надання послуг він має довіреність на право підпису ЕЦП та згоден працювати на платформі "ВЧАСНО". Якщо "Так" надати довіреність підписувача та електронну адресу для отримання/відправлення документів</t>
  </si>
  <si>
    <r>
      <t xml:space="preserve">Ми повністю ознайомились з умовами цієї оферти, детально розглянули і вивчили всі матеріали і додатки (в тому числі: договірні умови  у </t>
    </r>
    <r>
      <rPr>
        <sz val="11"/>
        <color rgb="FF0070C0"/>
        <rFont val="Roboto"/>
        <charset val="204"/>
      </rPr>
      <t xml:space="preserve">Додатку  №2 </t>
    </r>
    <r>
      <rPr>
        <sz val="11"/>
        <rFont val="Roboto"/>
        <charset val="204"/>
      </rPr>
      <t>до цієї оферти), обов'язки і вимоги, які вказані у Додатках до цієї оферти), ознайомились з логістикою згідно координат Гугл, нам зрозумілі умови і вимоги ЗАМОВНИКА. У випадку нашої перемоги ми готові їх реалізувати в 100% обсязі.</t>
    </r>
  </si>
  <si>
    <r>
      <t>ВИКОНАВЕЦЬ погоджується укласти Договір з Додатками у редакції ЗАМОВНИКА (</t>
    </r>
    <r>
      <rPr>
        <sz val="11"/>
        <color rgb="FF0070C0"/>
        <rFont val="Roboto"/>
        <charset val="204"/>
      </rPr>
      <t xml:space="preserve">Додаток №2 </t>
    </r>
    <r>
      <rPr>
        <sz val="11"/>
        <rFont val="Roboto"/>
        <charset val="204"/>
      </rPr>
      <t>до оферти). Пункти, умови та зобов'язання ВИКОНАВЦЯ, вказані в оферті, є невід'ємним додатком до Договору. На етапі підготовки тендерної пропозиції та ознайомлення з технічним завданням, ВИКОНАВЕЦЬ, у разі незгоди з будь-якими умовами, пунктами та зобов'язаннями Договору/оферти, має право оформити свої пропозиції на розгляд тендерному комітету у вигляді протоколу розбіжностей із зазначенням пункту Договору/оферти та редакцією ВИКОНАВЦЯ.</t>
    </r>
  </si>
  <si>
    <t>Якщо наша пропозиція буде акцептована, ми зобов'язуємося підписати Договір у строк, вказаний ЗАМОВНИКОМ.</t>
  </si>
  <si>
    <t>Ми зобов'язуємось подати (надати) пропозицію строго за формою "Пропозиції" із заповненими та підписаними додатками.</t>
  </si>
  <si>
    <t>Вказати офіційну електронну адресу ВИКОНАВЦЯ (для включення в Договір  для оперативного інформування, взаємодії і направлення електронних листів, заявок і т.д.)</t>
  </si>
  <si>
    <t>Особи, уповноважені вести переговори щодо укладання договору із ЗАМОВНИКОМ (прізвище, ім'я, по батькові, посада, мобільний телефон, електронна адреса)</t>
  </si>
  <si>
    <t>Адреса учасника (місце розташування офісу)</t>
  </si>
  <si>
    <t>ДОДАТКИ</t>
  </si>
  <si>
    <t>№1</t>
  </si>
  <si>
    <t>№2</t>
  </si>
  <si>
    <t>Проект  Договору</t>
  </si>
  <si>
    <t>№3</t>
  </si>
  <si>
    <t xml:space="preserve">ППВР </t>
  </si>
  <si>
    <t>Дана комерційна пропозиція, підписана і скріплена печаткою керівника підприємства, є попереднім договором.</t>
  </si>
  <si>
    <t>Керівник (Посада)____________________________________________(підпис, розшифрування підпису)</t>
  </si>
  <si>
    <t>МП</t>
  </si>
  <si>
    <r>
      <rPr>
        <b/>
        <sz val="11"/>
        <rFont val="Roboto"/>
        <charset val="204"/>
      </rPr>
      <t>ТОВ "Запорізький ливарно - механічний завод"</t>
    </r>
    <r>
      <rPr>
        <sz val="11"/>
        <rFont val="Roboto"/>
        <charset val="204"/>
      </rPr>
      <t>,  Юридична адреса: м. Запоріжжя, вул. . Південне шосе, 72; Фактична адреса: м. Кривий Ріг, вул. Заводська,1 - далі ЗЛМЗ</t>
    </r>
  </si>
  <si>
    <t>Орієнтовна сума контракту в умовах одного року</t>
  </si>
  <si>
    <t>Додаток №1</t>
  </si>
  <si>
    <t>Найменування Підприємства</t>
  </si>
  <si>
    <t>Найменування структурного підрозділу</t>
  </si>
  <si>
    <t>Вид закупівлі</t>
  </si>
  <si>
    <t>од. вим.</t>
  </si>
  <si>
    <t>Обсяг послуг/постачання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</si>
  <si>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</si>
  <si>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</si>
  <si>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</si>
  <si>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</si>
  <si>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</si>
  <si>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</si>
  <si>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</si>
  <si>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</si>
  <si>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</si>
  <si>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</si>
  <si>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</si>
  <si>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</si>
  <si>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КРИВОРІЗЬКИЙ РЕГІОН</t>
  </si>
  <si>
    <t>Послуга</t>
  </si>
  <si>
    <t>Разом</t>
  </si>
  <si>
    <t>Орієнтовні координати території/місця складу вивантаження</t>
  </si>
  <si>
    <t>ЗЛМЗ</t>
  </si>
  <si>
    <t>Додаток №2</t>
  </si>
  <si>
    <t>*для відкриття файлу необхідно натиснути ліву клавішу миші два рази</t>
  </si>
  <si>
    <t>Додаток №3</t>
  </si>
  <si>
    <t>Положення про пропускний та внутріоб'єктовий режим</t>
  </si>
  <si>
    <t>Торгова марка газованої підсоленої води в ємності 1,5л.</t>
  </si>
  <si>
    <t>Газована вода повинна відповідати вимогам санітарно-епідеміологічної служби України, у відповідності стандарту "ДСанПіН 2.2.4-171-10". Основні показники: загальна мінералізація води, мг/дм3 - ≤1000, хлориди у воді, мг/дм3  ≤250 (350),  ≤сульфати у воді, мг/дм  ≤ 250 (500)</t>
  </si>
  <si>
    <t xml:space="preserve"> пляшок по 1,5л, шт.</t>
  </si>
  <si>
    <t xml:space="preserve">Ціна послуги за 1 пляшку в ємкості 1,5л </t>
  </si>
  <si>
    <t>ВИКОНАВЕЦЬ підтверджує, що у вартість послуг за 1 пляшку в ємкості 1,5л  включено: транспортні витрати з доставкою, вивантаження в склади в периметрі місць надання послуг (на території підприємств) ЗАМОВНИКА, оформлення перепусток на співробітників і транспорт, документів на ввезення, формування і підписання Актів приймання-передачі та інших документів.</t>
  </si>
  <si>
    <t>Надання послуг по забезпеченню водою робітників ЗАМОВНИКА здійснюється на підставі заявки, що направляється на електронну пошту ВИКОНАВЦЯ за 5 (п'ять) календарних днів до початку надання послуги із вказаною інформацією: найменування дільниці, ПІП і  моб. тел. відповідального, дати забезпечення, місця, кількості пляшок по 1,5л)</t>
  </si>
  <si>
    <r>
      <t xml:space="preserve">ВИКОНАВЕЦЬ погоджується с тим, що послуги надаються за адресами Google коордінат вказаних у </t>
    </r>
    <r>
      <rPr>
        <sz val="11"/>
        <color rgb="FF0070C0"/>
        <rFont val="Roboto"/>
        <charset val="204"/>
      </rPr>
      <t>Додатку №1</t>
    </r>
  </si>
  <si>
    <t>5. ПРОПУСКНА СИСТЕМА І ПРАВИЛА ВНУТРІШНЬОГО ТРУДОВОГО РОЗПОРЯДКУ</t>
  </si>
  <si>
    <t>6. ІНШІ УМОВИ</t>
  </si>
  <si>
    <t>Дислокація, логістика і орієнтовний обсяг забезпечення послугами/поставками газованої води за структурними підрозділами</t>
  </si>
  <si>
    <t xml:space="preserve">Механозборочный цех </t>
  </si>
  <si>
    <t xml:space="preserve">СФЛЦ </t>
  </si>
  <si>
    <t>шт/1,5л</t>
  </si>
  <si>
    <r>
      <t xml:space="preserve">Ми __________________________________________________________________________________  </t>
    </r>
    <r>
      <rPr>
        <i/>
        <sz val="11"/>
        <rFont val="Roboto"/>
        <charset val="204"/>
      </rPr>
      <t>(повне найменування учасника)</t>
    </r>
    <r>
      <rPr>
        <sz val="11"/>
        <rFont val="Roboto"/>
        <charset val="204"/>
      </rPr>
      <t>, надаємо свою пропозицію стосовно участі в торгах із закупівлі Послуг по забезпеченню газованою підсоленою водою в ємкості 1,5л згідно заявок Замовника, за наступними лотами:</t>
    </r>
  </si>
  <si>
    <t>6 місяців (з 01.01.2026 по 31.12.2026)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</si>
</sst>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Roboto"/>
      <charset val="204"/>
    </font>
    <font>
      <sz val="11"/>
      <color theme="1"/>
      <name val="Roboto"/>
      <charset val="204"/>
    </font>
    <font>
      <sz val="11"/>
      <name val="Roboto"/>
      <charset val="204"/>
    </font>
    <font>
      <i/>
      <sz val="11"/>
      <name val="Roboto"/>
      <charset val="204"/>
    </font>
    <font>
      <sz val="8"/>
      <color rgb="FFCC1A0C"/>
      <name val="Roboto"/>
      <charset val="204"/>
    </font>
    <font>
      <sz val="10"/>
      <color indexed="8"/>
      <name val="Roboto"/>
      <charset val="204"/>
    </font>
    <font>
      <sz val="10"/>
      <name val="Roboto"/>
      <charset val="204"/>
    </font>
    <font>
      <sz val="8"/>
      <color indexed="8"/>
      <name val="Roboto"/>
      <charset val="204"/>
    </font>
    <font>
      <sz val="8"/>
      <name val="Roboto"/>
      <charset val="204"/>
    </font>
    <font>
      <sz val="11"/>
      <color indexed="8"/>
      <name val="Roboto"/>
      <charset val="204"/>
    </font>
    <font>
      <sz val="11"/>
      <color rgb="FF0070C0"/>
      <name val="Roboto"/>
      <charset val="204"/>
    </font>
    <font>
      <b/>
      <sz val="11"/>
      <color indexed="8"/>
      <name val="Roboto"/>
      <charset val="204"/>
    </font>
    <font>
      <sz val="10"/>
      <color rgb="FF0070C0"/>
      <name val="Roboto"/>
      <charset val="204"/>
    </font>
    <font>
      <b/>
      <sz val="11"/>
      <color theme="1"/>
      <name val="Roboto"/>
      <charset val="204"/>
    </font>
    <font>
      <sz val="11"/>
      <color theme="1"/>
      <name val="Times New Roman"/>
      <family val="1"/>
    </font>
    <font>
      <b/>
      <sz val="11"/>
      <color rgb="FF0070C0"/>
      <name val="Times New Roman"/>
      <family val="1"/>
      <charset val="204"/>
    </font>
    <font>
      <b/>
      <sz val="8"/>
      <color theme="5" tint="-0.249977111117893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theme="5" tint="-0.249977111117893"/>
      <name val="Calibri"/>
      <family val="2"/>
      <charset val="204"/>
      <scheme val="minor"/>
    </font>
    <font>
      <sz val="9"/>
      <name val="Roboto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rgb="FFCC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3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2" fontId="11" fillId="0" borderId="0" xfId="0" applyNumberFormat="1" applyFont="1"/>
    <xf numFmtId="1" fontId="11" fillId="0" borderId="1" xfId="0" applyNumberFormat="1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2" fontId="18" fillId="8" borderId="1" xfId="0" applyNumberFormat="1" applyFont="1" applyFill="1" applyBorder="1" applyAlignment="1">
      <alignment horizontal="center" vertical="center" wrapText="1"/>
    </xf>
    <xf numFmtId="1" fontId="11" fillId="0" borderId="9" xfId="0" applyNumberFormat="1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4" fontId="3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right" vertical="center" wrapText="1"/>
    </xf>
    <xf numFmtId="3" fontId="25" fillId="4" borderId="1" xfId="0" applyNumberFormat="1" applyFont="1" applyFill="1" applyBorder="1" applyAlignment="1">
      <alignment horizontal="right" vertical="center"/>
    </xf>
    <xf numFmtId="0" fontId="3" fillId="5" borderId="0" xfId="0" applyFont="1" applyFill="1" applyProtection="1">
      <protection locked="0"/>
    </xf>
    <xf numFmtId="0" fontId="3" fillId="5" borderId="0" xfId="0" applyFont="1" applyFill="1" applyAlignment="1" applyProtection="1">
      <alignment horizontal="center"/>
      <protection locked="0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3" fontId="0" fillId="0" borderId="0" xfId="0" applyNumberFormat="1"/>
    <xf numFmtId="3" fontId="9" fillId="0" borderId="0" xfId="0" applyNumberFormat="1" applyFont="1"/>
    <xf numFmtId="0" fontId="0" fillId="2" borderId="7" xfId="0" applyFill="1" applyBorder="1"/>
    <xf numFmtId="0" fontId="11" fillId="2" borderId="7" xfId="0" applyFont="1" applyFill="1" applyBorder="1" applyAlignment="1">
      <alignment horizontal="right"/>
    </xf>
    <xf numFmtId="0" fontId="0" fillId="2" borderId="0" xfId="0" applyFill="1"/>
    <xf numFmtId="0" fontId="27" fillId="2" borderId="0" xfId="0" applyFont="1" applyFill="1"/>
    <xf numFmtId="0" fontId="28" fillId="2" borderId="0" xfId="0" applyFont="1" applyFill="1"/>
    <xf numFmtId="3" fontId="9" fillId="0" borderId="1" xfId="0" applyNumberFormat="1" applyFont="1" applyBorder="1"/>
    <xf numFmtId="2" fontId="31" fillId="0" borderId="1" xfId="0" applyNumberFormat="1" applyFont="1" applyBorder="1" applyAlignment="1">
      <alignment horizontal="center" vertical="center" wrapText="1"/>
    </xf>
    <xf numFmtId="2" fontId="31" fillId="0" borderId="0" xfId="0" applyNumberFormat="1" applyFont="1" applyAlignment="1">
      <alignment horizontal="center" vertical="center" wrapText="1"/>
    </xf>
    <xf numFmtId="2" fontId="12" fillId="2" borderId="0" xfId="0" applyNumberFormat="1" applyFont="1" applyFill="1" applyAlignment="1">
      <alignment horizontal="justify" vertical="center" wrapText="1"/>
    </xf>
    <xf numFmtId="2" fontId="12" fillId="0" borderId="0" xfId="0" applyNumberFormat="1" applyFont="1" applyAlignment="1">
      <alignment horizontal="justify" vertical="center" wrapText="1"/>
    </xf>
    <xf numFmtId="10" fontId="0" fillId="0" borderId="0" xfId="0" applyNumberFormat="1"/>
    <xf numFmtId="1" fontId="0" fillId="0" borderId="0" xfId="0" applyNumberFormat="1"/>
    <xf numFmtId="0" fontId="4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4" borderId="2" xfId="0" applyNumberFormat="1" applyFont="1" applyFill="1" applyBorder="1" applyAlignment="1">
      <alignment horizontal="right" vertical="center"/>
    </xf>
    <xf numFmtId="4" fontId="2" fillId="4" borderId="3" xfId="0" applyNumberFormat="1" applyFont="1" applyFill="1" applyBorder="1" applyAlignment="1">
      <alignment horizontal="right" vertical="center"/>
    </xf>
    <xf numFmtId="4" fontId="2" fillId="4" borderId="4" xfId="0" applyNumberFormat="1" applyFont="1" applyFill="1" applyBorder="1" applyAlignment="1">
      <alignment horizontal="right" vertical="center"/>
    </xf>
    <xf numFmtId="2" fontId="11" fillId="5" borderId="0" xfId="0" applyNumberFormat="1" applyFont="1" applyFill="1" applyAlignment="1" applyProtection="1">
      <alignment horizontal="left"/>
      <protection locked="0"/>
    </xf>
    <xf numFmtId="2" fontId="11" fillId="5" borderId="0" xfId="0" applyNumberFormat="1" applyFont="1" applyFill="1" applyAlignment="1" applyProtection="1">
      <alignment horizontal="left" vertical="top"/>
      <protection locked="0"/>
    </xf>
    <xf numFmtId="0" fontId="24" fillId="2" borderId="0" xfId="0" applyFont="1" applyFill="1" applyAlignment="1">
      <alignment horizontal="right"/>
    </xf>
    <xf numFmtId="0" fontId="3" fillId="2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2" fontId="19" fillId="2" borderId="0" xfId="0" applyNumberFormat="1" applyFont="1" applyFill="1" applyAlignment="1">
      <alignment horizontal="left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12" fillId="7" borderId="11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12" fillId="7" borderId="13" xfId="0" applyFont="1" applyFill="1" applyBorder="1" applyAlignment="1">
      <alignment horizontal="center" vertical="center" wrapText="1"/>
    </xf>
    <xf numFmtId="164" fontId="22" fillId="2" borderId="2" xfId="0" applyNumberFormat="1" applyFont="1" applyFill="1" applyBorder="1" applyAlignment="1">
      <alignment horizontal="center" vertical="center" wrapText="1"/>
    </xf>
    <xf numFmtId="164" fontId="22" fillId="2" borderId="4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5" borderId="1" xfId="0" applyFont="1" applyFill="1" applyBorder="1" applyAlignment="1" applyProtection="1">
      <alignment horizontal="center" vertical="center" wrapText="1"/>
      <protection locked="0"/>
    </xf>
    <xf numFmtId="0" fontId="10" fillId="4" borderId="1" xfId="0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left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 applyProtection="1">
      <alignment horizontal="center" vertical="center" wrapText="1"/>
      <protection locked="0"/>
    </xf>
    <xf numFmtId="2" fontId="12" fillId="0" borderId="2" xfId="0" applyNumberFormat="1" applyFont="1" applyBorder="1" applyAlignment="1">
      <alignment horizontal="justify" vertical="center" wrapText="1"/>
    </xf>
    <xf numFmtId="2" fontId="12" fillId="0" borderId="3" xfId="0" applyNumberFormat="1" applyFont="1" applyBorder="1" applyAlignment="1">
      <alignment horizontal="justify" vertical="center" wrapText="1"/>
    </xf>
    <xf numFmtId="2" fontId="12" fillId="0" borderId="4" xfId="0" applyNumberFormat="1" applyFont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6" fillId="5" borderId="1" xfId="0" applyFont="1" applyFill="1" applyBorder="1" applyAlignment="1" applyProtection="1">
      <alignment horizontal="center" vertical="center" wrapText="1"/>
      <protection locked="0"/>
    </xf>
    <xf numFmtId="0" fontId="23" fillId="4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horizontal="justify" vertical="center" wrapText="1"/>
    </xf>
    <xf numFmtId="0" fontId="19" fillId="0" borderId="2" xfId="0" applyFont="1" applyBorder="1" applyAlignment="1">
      <alignment horizontal="justify" vertical="center" wrapText="1"/>
    </xf>
    <xf numFmtId="0" fontId="19" fillId="0" borderId="3" xfId="0" applyFont="1" applyBorder="1" applyAlignment="1">
      <alignment horizontal="justify" vertical="center" wrapText="1"/>
    </xf>
    <xf numFmtId="0" fontId="19" fillId="0" borderId="4" xfId="0" applyFont="1" applyBorder="1" applyAlignment="1">
      <alignment horizontal="justify" vertical="center" wrapText="1"/>
    </xf>
    <xf numFmtId="2" fontId="15" fillId="5" borderId="2" xfId="0" applyNumberFormat="1" applyFont="1" applyFill="1" applyBorder="1" applyAlignment="1" applyProtection="1">
      <alignment horizontal="center" vertical="center" wrapText="1"/>
      <protection locked="0"/>
    </xf>
    <xf numFmtId="2" fontId="15" fillId="5" borderId="4" xfId="0" applyNumberFormat="1" applyFont="1" applyFill="1" applyBorder="1" applyAlignment="1" applyProtection="1">
      <alignment horizontal="center" vertical="center" wrapText="1"/>
      <protection locked="0"/>
    </xf>
    <xf numFmtId="164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left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 applyProtection="1">
      <alignment horizontal="center" vertical="center" wrapText="1"/>
      <protection locked="0"/>
    </xf>
    <xf numFmtId="0" fontId="15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0" fillId="6" borderId="0" xfId="0" applyFont="1" applyFill="1" applyAlignment="1">
      <alignment horizontal="center" wrapText="1"/>
    </xf>
    <xf numFmtId="0" fontId="12" fillId="5" borderId="0" xfId="0" applyFont="1" applyFill="1" applyAlignment="1" applyProtection="1">
      <alignment horizontal="justify" vertical="center" wrapText="1"/>
      <protection locked="0"/>
    </xf>
    <xf numFmtId="2" fontId="14" fillId="2" borderId="0" xfId="0" applyNumberFormat="1" applyFont="1" applyFill="1" applyAlignment="1">
      <alignment horizontal="justify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horizontal="justify" vertical="center" wrapText="1"/>
    </xf>
    <xf numFmtId="0" fontId="12" fillId="8" borderId="2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left" vertical="center" wrapText="1"/>
    </xf>
    <xf numFmtId="0" fontId="12" fillId="8" borderId="4" xfId="0" applyFont="1" applyFill="1" applyBorder="1" applyAlignment="1">
      <alignment horizontal="left" vertical="center" wrapText="1"/>
    </xf>
    <xf numFmtId="0" fontId="15" fillId="5" borderId="2" xfId="0" applyFont="1" applyFill="1" applyBorder="1" applyAlignment="1" applyProtection="1">
      <alignment horizontal="center" vertical="center" wrapText="1"/>
      <protection locked="0"/>
    </xf>
    <xf numFmtId="0" fontId="15" fillId="5" borderId="4" xfId="0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2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29" fillId="2" borderId="0" xfId="0" applyFont="1" applyFill="1" applyAlignment="1">
      <alignment horizontal="center"/>
    </xf>
    <xf numFmtId="0" fontId="30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 3" xfId="1" xr:uid="{060C7E9F-134A-4BDA-AF74-D9CFA8C768FD}"/>
  </cellStyles>
  <dxfs count="4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</dxfs>
  <tableStyles count="1" defaultTableStyle="TableStyleMedium2" defaultPivotStyle="PivotStyleLight16">
    <tableStyle name="Invisible" pivot="0" table="0" count="0" xr9:uid="{ADE74AA0-6F79-48AB-81A8-86CA9481B5B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4</xdr:row>
          <xdr:rowOff>0</xdr:rowOff>
        </xdr:from>
        <xdr:to>
          <xdr:col>2</xdr:col>
          <xdr:colOff>381000</xdr:colOff>
          <xdr:row>7</xdr:row>
          <xdr:rowOff>142875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2</xdr:col>
          <xdr:colOff>304800</xdr:colOff>
          <xdr:row>7</xdr:row>
          <xdr:rowOff>104775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4</xdr:row>
          <xdr:rowOff>9525</xdr:rowOff>
        </xdr:from>
        <xdr:to>
          <xdr:col>5</xdr:col>
          <xdr:colOff>238125</xdr:colOff>
          <xdr:row>7</xdr:row>
          <xdr:rowOff>104775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3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.doc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image" Target="../media/image3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71BAD-F26D-473F-84A5-D525FE83793C}">
  <dimension ref="A1:L50"/>
  <sheetViews>
    <sheetView tabSelected="1" workbookViewId="0">
      <selection activeCell="F22" sqref="F22:G22"/>
    </sheetView>
  </sheetViews>
  <sheetFormatPr defaultRowHeight="15" x14ac:dyDescent="0.25"/>
  <cols>
    <col min="1" max="1" width="5.28515625" customWidth="1"/>
    <col min="2" max="2" width="5" customWidth="1"/>
    <col min="3" max="3" width="10.85546875" customWidth="1"/>
    <col min="4" max="4" width="67" customWidth="1"/>
    <col min="5" max="5" width="22.140625" customWidth="1"/>
    <col min="6" max="6" width="15.28515625" customWidth="1"/>
  </cols>
  <sheetData>
    <row r="1" spans="1:12" x14ac:dyDescent="0.25">
      <c r="A1" s="86" t="s">
        <v>4</v>
      </c>
      <c r="B1" s="86"/>
      <c r="C1" s="86"/>
      <c r="D1" s="86"/>
      <c r="E1" s="86"/>
      <c r="F1" s="86"/>
      <c r="G1" s="86"/>
    </row>
    <row r="2" spans="1:12" ht="50.1" customHeight="1" x14ac:dyDescent="0.25">
      <c r="A2" s="87" t="s">
        <v>100</v>
      </c>
      <c r="B2" s="87"/>
      <c r="C2" s="87"/>
      <c r="D2" s="87"/>
      <c r="E2" s="87"/>
      <c r="F2" s="87"/>
      <c r="G2" s="87"/>
    </row>
    <row r="3" spans="1:12" ht="25.5" customHeight="1" x14ac:dyDescent="0.25">
      <c r="A3" s="97" t="s">
        <v>58</v>
      </c>
      <c r="B3" s="97"/>
      <c r="C3" s="97"/>
      <c r="D3" s="97"/>
      <c r="E3" s="97"/>
      <c r="F3" s="97"/>
      <c r="G3" s="97"/>
    </row>
    <row r="4" spans="1:12" ht="26.1" customHeight="1" x14ac:dyDescent="0.25">
      <c r="A4" s="88" t="s">
        <v>5</v>
      </c>
      <c r="B4" s="88"/>
      <c r="C4" s="88"/>
      <c r="D4" s="88"/>
      <c r="E4" s="88"/>
      <c r="F4" s="88"/>
      <c r="G4" s="88"/>
    </row>
    <row r="5" spans="1:12" x14ac:dyDescent="0.25">
      <c r="A5" s="89" t="s">
        <v>6</v>
      </c>
      <c r="B5" s="89" t="s">
        <v>7</v>
      </c>
      <c r="C5" s="89"/>
      <c r="D5" s="89"/>
      <c r="E5" s="89" t="s">
        <v>8</v>
      </c>
      <c r="F5" s="51" t="s">
        <v>9</v>
      </c>
      <c r="G5" s="52"/>
    </row>
    <row r="6" spans="1:12" x14ac:dyDescent="0.25">
      <c r="A6" s="89"/>
      <c r="B6" s="89"/>
      <c r="C6" s="89"/>
      <c r="D6" s="89"/>
      <c r="E6" s="89"/>
      <c r="F6" s="53"/>
      <c r="G6" s="54"/>
    </row>
    <row r="7" spans="1:12" x14ac:dyDescent="0.25">
      <c r="A7" s="89"/>
      <c r="B7" s="89"/>
      <c r="C7" s="89"/>
      <c r="D7" s="89"/>
      <c r="E7" s="89"/>
      <c r="F7" s="55"/>
      <c r="G7" s="56"/>
    </row>
    <row r="8" spans="1:12" x14ac:dyDescent="0.25">
      <c r="A8" s="5">
        <v>1</v>
      </c>
      <c r="B8" s="90" t="s">
        <v>10</v>
      </c>
      <c r="C8" s="90"/>
      <c r="D8" s="90"/>
      <c r="E8" s="90"/>
      <c r="F8" s="90"/>
      <c r="G8" s="90"/>
    </row>
    <row r="9" spans="1:12" ht="22.5" x14ac:dyDescent="0.25">
      <c r="A9" s="5">
        <v>2</v>
      </c>
      <c r="B9" s="91" t="s">
        <v>87</v>
      </c>
      <c r="C9" s="91"/>
      <c r="D9" s="91"/>
      <c r="E9" s="6" t="s">
        <v>11</v>
      </c>
      <c r="F9" s="83"/>
      <c r="G9" s="83"/>
    </row>
    <row r="10" spans="1:12" x14ac:dyDescent="0.25">
      <c r="A10" s="5">
        <v>3</v>
      </c>
      <c r="B10" s="92" t="s">
        <v>12</v>
      </c>
      <c r="C10" s="93"/>
      <c r="D10" s="94"/>
      <c r="E10" s="7" t="s">
        <v>13</v>
      </c>
      <c r="F10" s="95"/>
      <c r="G10" s="96"/>
    </row>
    <row r="11" spans="1:12" x14ac:dyDescent="0.25">
      <c r="A11" s="8">
        <v>4</v>
      </c>
      <c r="B11" s="85" t="s">
        <v>14</v>
      </c>
      <c r="C11" s="85"/>
      <c r="D11" s="85"/>
      <c r="E11" s="6" t="s">
        <v>15</v>
      </c>
      <c r="F11" s="83"/>
      <c r="G11" s="83"/>
    </row>
    <row r="12" spans="1:12" ht="22.5" x14ac:dyDescent="0.25">
      <c r="A12" s="5">
        <v>5</v>
      </c>
      <c r="B12" s="59" t="s">
        <v>16</v>
      </c>
      <c r="C12" s="59"/>
      <c r="D12" s="59"/>
      <c r="E12" s="9" t="s">
        <v>17</v>
      </c>
      <c r="F12" s="83"/>
      <c r="G12" s="83"/>
    </row>
    <row r="13" spans="1:12" ht="22.5" x14ac:dyDescent="0.25">
      <c r="A13" s="5">
        <v>6</v>
      </c>
      <c r="B13" s="59" t="s">
        <v>18</v>
      </c>
      <c r="C13" s="59"/>
      <c r="D13" s="59"/>
      <c r="E13" s="9" t="s">
        <v>19</v>
      </c>
      <c r="F13" s="83"/>
      <c r="G13" s="83"/>
    </row>
    <row r="14" spans="1:12" x14ac:dyDescent="0.25">
      <c r="A14" s="5">
        <v>7</v>
      </c>
      <c r="B14" s="72" t="s">
        <v>20</v>
      </c>
      <c r="C14" s="72"/>
      <c r="D14" s="72"/>
      <c r="E14" s="10" t="s">
        <v>21</v>
      </c>
      <c r="F14" s="84" t="s">
        <v>21</v>
      </c>
      <c r="G14" s="84"/>
    </row>
    <row r="15" spans="1:12" ht="30.6" customHeight="1" x14ac:dyDescent="0.25">
      <c r="A15" s="8">
        <v>8</v>
      </c>
      <c r="B15" s="72" t="s">
        <v>22</v>
      </c>
      <c r="C15" s="72"/>
      <c r="D15" s="72"/>
      <c r="E15" s="10" t="s">
        <v>23</v>
      </c>
      <c r="F15" s="79" t="s">
        <v>101</v>
      </c>
      <c r="G15" s="79"/>
    </row>
    <row r="16" spans="1:12" ht="64.5" customHeight="1" x14ac:dyDescent="0.25">
      <c r="A16" s="5">
        <v>9</v>
      </c>
      <c r="B16" s="72" t="s">
        <v>24</v>
      </c>
      <c r="C16" s="72"/>
      <c r="D16" s="72"/>
      <c r="E16" s="11" t="s">
        <v>25</v>
      </c>
      <c r="F16" s="69"/>
      <c r="G16" s="69"/>
      <c r="L16" s="34"/>
    </row>
    <row r="17" spans="1:11" ht="58.5" customHeight="1" x14ac:dyDescent="0.25">
      <c r="A17" s="5">
        <v>10</v>
      </c>
      <c r="B17" s="59" t="s">
        <v>88</v>
      </c>
      <c r="C17" s="59"/>
      <c r="D17" s="59"/>
      <c r="E17" s="11" t="s">
        <v>26</v>
      </c>
      <c r="F17" s="63" t="s">
        <v>27</v>
      </c>
      <c r="G17" s="63"/>
    </row>
    <row r="18" spans="1:11" ht="20.45" customHeight="1" x14ac:dyDescent="0.25">
      <c r="A18" s="5">
        <v>11</v>
      </c>
      <c r="B18" s="80" t="s">
        <v>28</v>
      </c>
      <c r="C18" s="80"/>
      <c r="D18" s="80"/>
      <c r="E18" s="11" t="s">
        <v>26</v>
      </c>
      <c r="F18" s="81" t="s">
        <v>27</v>
      </c>
      <c r="G18" s="81"/>
    </row>
    <row r="19" spans="1:11" x14ac:dyDescent="0.25">
      <c r="A19" s="8">
        <v>12</v>
      </c>
      <c r="B19" s="80" t="s">
        <v>29</v>
      </c>
      <c r="C19" s="80"/>
      <c r="D19" s="80"/>
      <c r="E19" s="11" t="s">
        <v>26</v>
      </c>
      <c r="F19" s="81" t="s">
        <v>27</v>
      </c>
      <c r="G19" s="81"/>
    </row>
    <row r="20" spans="1:11" x14ac:dyDescent="0.25">
      <c r="A20" s="5">
        <v>13</v>
      </c>
      <c r="B20" s="82" t="s">
        <v>30</v>
      </c>
      <c r="C20" s="82"/>
      <c r="D20" s="82"/>
      <c r="E20" s="82"/>
      <c r="F20" s="82"/>
      <c r="G20" s="82"/>
    </row>
    <row r="21" spans="1:11" x14ac:dyDescent="0.25">
      <c r="A21" s="5">
        <v>14</v>
      </c>
      <c r="B21" s="72" t="s">
        <v>31</v>
      </c>
      <c r="C21" s="72"/>
      <c r="D21" s="72"/>
      <c r="E21" s="11" t="s">
        <v>32</v>
      </c>
      <c r="F21" s="78">
        <v>1.5</v>
      </c>
      <c r="G21" s="78"/>
    </row>
    <row r="22" spans="1:11" ht="29.45" customHeight="1" x14ac:dyDescent="0.25">
      <c r="A22" s="5">
        <v>15</v>
      </c>
      <c r="B22" s="59" t="s">
        <v>33</v>
      </c>
      <c r="C22" s="59"/>
      <c r="D22" s="59"/>
      <c r="E22" s="33" t="s">
        <v>89</v>
      </c>
      <c r="F22" s="57">
        <f>'1. Дислокація'!R9</f>
        <v>19878</v>
      </c>
      <c r="G22" s="58"/>
    </row>
    <row r="23" spans="1:11" x14ac:dyDescent="0.25">
      <c r="A23" s="5">
        <v>16</v>
      </c>
      <c r="B23" s="70" t="s">
        <v>34</v>
      </c>
      <c r="C23" s="70"/>
      <c r="D23" s="70"/>
      <c r="E23" s="70"/>
      <c r="F23" s="70"/>
      <c r="G23" s="70"/>
    </row>
    <row r="24" spans="1:11" ht="18.95" customHeight="1" x14ac:dyDescent="0.25">
      <c r="A24" s="5">
        <v>17</v>
      </c>
      <c r="B24" s="73" t="s">
        <v>90</v>
      </c>
      <c r="C24" s="74"/>
      <c r="D24" s="75"/>
      <c r="E24" s="10" t="s">
        <v>35</v>
      </c>
      <c r="F24" s="76"/>
      <c r="G24" s="77"/>
      <c r="K24" s="35"/>
    </row>
    <row r="25" spans="1:11" ht="19.5" customHeight="1" x14ac:dyDescent="0.25">
      <c r="A25" s="5">
        <v>18</v>
      </c>
      <c r="B25" s="73" t="s">
        <v>59</v>
      </c>
      <c r="C25" s="74"/>
      <c r="D25" s="75"/>
      <c r="E25" s="10" t="s">
        <v>35</v>
      </c>
      <c r="F25" s="57">
        <f>F22*F24</f>
        <v>0</v>
      </c>
      <c r="G25" s="58"/>
      <c r="K25" s="35"/>
    </row>
    <row r="26" spans="1:11" ht="72" customHeight="1" x14ac:dyDescent="0.25">
      <c r="A26" s="5">
        <v>19</v>
      </c>
      <c r="B26" s="73" t="s">
        <v>91</v>
      </c>
      <c r="C26" s="74"/>
      <c r="D26" s="75"/>
      <c r="E26" s="11" t="s">
        <v>26</v>
      </c>
      <c r="F26" s="63" t="s">
        <v>27</v>
      </c>
      <c r="G26" s="63"/>
      <c r="K26" s="36"/>
    </row>
    <row r="27" spans="1:11" x14ac:dyDescent="0.25">
      <c r="A27" s="5">
        <v>20</v>
      </c>
      <c r="B27" s="70" t="s">
        <v>36</v>
      </c>
      <c r="C27" s="70"/>
      <c r="D27" s="70"/>
      <c r="E27" s="70"/>
      <c r="F27" s="70"/>
      <c r="G27" s="70"/>
    </row>
    <row r="28" spans="1:11" ht="71.099999999999994" customHeight="1" x14ac:dyDescent="0.25">
      <c r="A28" s="5">
        <v>21</v>
      </c>
      <c r="B28" s="72" t="s">
        <v>92</v>
      </c>
      <c r="C28" s="72"/>
      <c r="D28" s="72"/>
      <c r="E28" s="11" t="s">
        <v>26</v>
      </c>
      <c r="F28" s="63" t="s">
        <v>27</v>
      </c>
      <c r="G28" s="63"/>
      <c r="K28" s="36"/>
    </row>
    <row r="29" spans="1:11" ht="36.6" customHeight="1" x14ac:dyDescent="0.25">
      <c r="A29" s="5">
        <v>22</v>
      </c>
      <c r="B29" s="59" t="s">
        <v>93</v>
      </c>
      <c r="C29" s="59"/>
      <c r="D29" s="59"/>
      <c r="E29" s="11" t="s">
        <v>26</v>
      </c>
      <c r="F29" s="63" t="s">
        <v>27</v>
      </c>
      <c r="G29" s="63"/>
    </row>
    <row r="30" spans="1:11" x14ac:dyDescent="0.25">
      <c r="A30" s="5">
        <v>23</v>
      </c>
      <c r="B30" s="70" t="s">
        <v>94</v>
      </c>
      <c r="C30" s="70"/>
      <c r="D30" s="70"/>
      <c r="E30" s="70"/>
      <c r="F30" s="70"/>
      <c r="G30" s="70"/>
    </row>
    <row r="31" spans="1:11" ht="77.099999999999994" customHeight="1" x14ac:dyDescent="0.25">
      <c r="A31" s="5">
        <v>24</v>
      </c>
      <c r="B31" s="71" t="s">
        <v>37</v>
      </c>
      <c r="C31" s="71"/>
      <c r="D31" s="71"/>
      <c r="E31" s="11" t="s">
        <v>26</v>
      </c>
      <c r="F31" s="63" t="s">
        <v>27</v>
      </c>
      <c r="G31" s="63"/>
    </row>
    <row r="32" spans="1:11" ht="48" customHeight="1" x14ac:dyDescent="0.25">
      <c r="A32" s="5">
        <v>25</v>
      </c>
      <c r="B32" s="71" t="s">
        <v>38</v>
      </c>
      <c r="C32" s="71"/>
      <c r="D32" s="71"/>
      <c r="E32" s="11" t="s">
        <v>26</v>
      </c>
      <c r="F32" s="63" t="s">
        <v>27</v>
      </c>
      <c r="G32" s="63"/>
    </row>
    <row r="33" spans="1:7" ht="51" customHeight="1" x14ac:dyDescent="0.25">
      <c r="A33" s="5">
        <v>26</v>
      </c>
      <c r="B33" s="71" t="s">
        <v>39</v>
      </c>
      <c r="C33" s="71"/>
      <c r="D33" s="71"/>
      <c r="E33" s="11" t="s">
        <v>26</v>
      </c>
      <c r="F33" s="63" t="s">
        <v>27</v>
      </c>
      <c r="G33" s="63"/>
    </row>
    <row r="34" spans="1:7" ht="30.95" customHeight="1" x14ac:dyDescent="0.25">
      <c r="A34" s="5">
        <v>27</v>
      </c>
      <c r="B34" s="71" t="s">
        <v>40</v>
      </c>
      <c r="C34" s="71"/>
      <c r="D34" s="71"/>
      <c r="E34" s="11" t="s">
        <v>26</v>
      </c>
      <c r="F34" s="63" t="s">
        <v>27</v>
      </c>
      <c r="G34" s="63"/>
    </row>
    <row r="35" spans="1:7" x14ac:dyDescent="0.25">
      <c r="A35" s="5">
        <v>28</v>
      </c>
      <c r="B35" s="70" t="s">
        <v>95</v>
      </c>
      <c r="C35" s="70"/>
      <c r="D35" s="70"/>
      <c r="E35" s="70"/>
      <c r="F35" s="70"/>
      <c r="G35" s="70"/>
    </row>
    <row r="36" spans="1:7" ht="63" customHeight="1" x14ac:dyDescent="0.25">
      <c r="A36" s="5">
        <v>29</v>
      </c>
      <c r="B36" s="68" t="s">
        <v>41</v>
      </c>
      <c r="C36" s="68"/>
      <c r="D36" s="68"/>
      <c r="E36" s="11" t="s">
        <v>26</v>
      </c>
      <c r="F36" s="69"/>
      <c r="G36" s="69"/>
    </row>
    <row r="37" spans="1:7" ht="75.95" customHeight="1" x14ac:dyDescent="0.25">
      <c r="A37" s="5">
        <v>30</v>
      </c>
      <c r="B37" s="65" t="s">
        <v>42</v>
      </c>
      <c r="C37" s="66"/>
      <c r="D37" s="67"/>
      <c r="E37" s="11" t="s">
        <v>26</v>
      </c>
      <c r="F37" s="63" t="s">
        <v>27</v>
      </c>
      <c r="G37" s="63"/>
    </row>
    <row r="38" spans="1:7" ht="105.6" customHeight="1" x14ac:dyDescent="0.25">
      <c r="A38" s="5">
        <v>31</v>
      </c>
      <c r="B38" s="59" t="s">
        <v>43</v>
      </c>
      <c r="C38" s="59"/>
      <c r="D38" s="59"/>
      <c r="E38" s="11" t="s">
        <v>26</v>
      </c>
      <c r="F38" s="63" t="s">
        <v>27</v>
      </c>
      <c r="G38" s="63"/>
    </row>
    <row r="39" spans="1:7" ht="30.95" customHeight="1" x14ac:dyDescent="0.25">
      <c r="A39" s="5">
        <v>32</v>
      </c>
      <c r="B39" s="59" t="s">
        <v>44</v>
      </c>
      <c r="C39" s="59"/>
      <c r="D39" s="59"/>
      <c r="E39" s="11" t="s">
        <v>26</v>
      </c>
      <c r="F39" s="63" t="s">
        <v>27</v>
      </c>
      <c r="G39" s="63"/>
    </row>
    <row r="40" spans="1:7" ht="30.95" customHeight="1" x14ac:dyDescent="0.25">
      <c r="A40" s="5">
        <v>33</v>
      </c>
      <c r="B40" s="59" t="s">
        <v>45</v>
      </c>
      <c r="C40" s="59"/>
      <c r="D40" s="59"/>
      <c r="E40" s="11" t="s">
        <v>26</v>
      </c>
      <c r="F40" s="63" t="s">
        <v>27</v>
      </c>
      <c r="G40" s="63"/>
    </row>
    <row r="41" spans="1:7" ht="41.45" customHeight="1" x14ac:dyDescent="0.25">
      <c r="A41" s="5">
        <v>34</v>
      </c>
      <c r="B41" s="59" t="s">
        <v>46</v>
      </c>
      <c r="C41" s="59"/>
      <c r="D41" s="59"/>
      <c r="E41" s="64"/>
      <c r="F41" s="64"/>
      <c r="G41" s="64"/>
    </row>
    <row r="42" spans="1:7" ht="41.1" customHeight="1" x14ac:dyDescent="0.25">
      <c r="A42" s="5">
        <v>35</v>
      </c>
      <c r="B42" s="59" t="s">
        <v>47</v>
      </c>
      <c r="C42" s="59"/>
      <c r="D42" s="59"/>
      <c r="E42" s="64"/>
      <c r="F42" s="64"/>
      <c r="G42" s="64"/>
    </row>
    <row r="43" spans="1:7" ht="26.45" customHeight="1" x14ac:dyDescent="0.25">
      <c r="A43" s="5">
        <v>36</v>
      </c>
      <c r="B43" s="59" t="s">
        <v>48</v>
      </c>
      <c r="C43" s="59"/>
      <c r="D43" s="59"/>
      <c r="E43" s="60"/>
      <c r="F43" s="60"/>
      <c r="G43" s="60"/>
    </row>
    <row r="44" spans="1:7" x14ac:dyDescent="0.25">
      <c r="A44" s="5">
        <v>37</v>
      </c>
      <c r="B44" s="61" t="s">
        <v>49</v>
      </c>
      <c r="C44" s="61"/>
      <c r="D44" s="61"/>
      <c r="E44" s="61"/>
      <c r="F44" s="61"/>
      <c r="G44" s="61"/>
    </row>
    <row r="45" spans="1:7" x14ac:dyDescent="0.25">
      <c r="A45" s="12" t="s">
        <v>50</v>
      </c>
      <c r="B45" s="62" t="s">
        <v>96</v>
      </c>
      <c r="C45" s="62"/>
      <c r="D45" s="62"/>
      <c r="E45" s="62"/>
      <c r="F45" s="62"/>
      <c r="G45" s="62"/>
    </row>
    <row r="46" spans="1:7" x14ac:dyDescent="0.25">
      <c r="A46" s="12" t="s">
        <v>51</v>
      </c>
      <c r="B46" s="62" t="s">
        <v>52</v>
      </c>
      <c r="C46" s="62"/>
      <c r="D46" s="62"/>
      <c r="E46" s="62"/>
      <c r="F46" s="62"/>
      <c r="G46" s="62"/>
    </row>
    <row r="47" spans="1:7" x14ac:dyDescent="0.25">
      <c r="A47" s="12" t="s">
        <v>53</v>
      </c>
      <c r="B47" s="62" t="s">
        <v>54</v>
      </c>
      <c r="C47" s="62"/>
      <c r="D47" s="62"/>
      <c r="E47" s="62"/>
      <c r="F47" s="62"/>
      <c r="G47" s="62"/>
    </row>
    <row r="48" spans="1:7" ht="30.6" customHeight="1" x14ac:dyDescent="0.25">
      <c r="A48" s="50" t="s">
        <v>55</v>
      </c>
      <c r="B48" s="50"/>
      <c r="C48" s="50"/>
      <c r="D48" s="50"/>
      <c r="E48" s="50"/>
      <c r="F48" s="4"/>
      <c r="G48" s="4"/>
    </row>
    <row r="49" spans="1:7" x14ac:dyDescent="0.25">
      <c r="A49" s="44" t="s">
        <v>56</v>
      </c>
      <c r="B49" s="44"/>
      <c r="C49" s="44"/>
      <c r="D49" s="44"/>
      <c r="E49" s="44"/>
      <c r="F49" s="4"/>
      <c r="G49" s="4"/>
    </row>
    <row r="50" spans="1:7" x14ac:dyDescent="0.25">
      <c r="A50" s="45" t="s">
        <v>57</v>
      </c>
      <c r="B50" s="45"/>
      <c r="C50" s="45"/>
      <c r="D50" s="45"/>
      <c r="E50" s="45"/>
      <c r="F50" s="4"/>
      <c r="G50" s="4"/>
    </row>
  </sheetData>
  <protectedRanges>
    <protectedRange sqref="C5:D6 A3:D3" name="Диапазон1"/>
  </protectedRanges>
  <mergeCells count="81">
    <mergeCell ref="B11:D11"/>
    <mergeCell ref="F11:G11"/>
    <mergeCell ref="A1:G1"/>
    <mergeCell ref="A2:G2"/>
    <mergeCell ref="A4:G4"/>
    <mergeCell ref="A5:A7"/>
    <mergeCell ref="B5:D7"/>
    <mergeCell ref="E5:E7"/>
    <mergeCell ref="B8:G8"/>
    <mergeCell ref="B9:D9"/>
    <mergeCell ref="F9:G9"/>
    <mergeCell ref="B10:D10"/>
    <mergeCell ref="F10:G10"/>
    <mergeCell ref="A3:G3"/>
    <mergeCell ref="B12:D12"/>
    <mergeCell ref="F12:G12"/>
    <mergeCell ref="B13:D13"/>
    <mergeCell ref="F13:G13"/>
    <mergeCell ref="B14:D14"/>
    <mergeCell ref="F14:G14"/>
    <mergeCell ref="B21:D21"/>
    <mergeCell ref="F21:G21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G20"/>
    <mergeCell ref="B26:D26"/>
    <mergeCell ref="F26:G26"/>
    <mergeCell ref="B22:D22"/>
    <mergeCell ref="B23:G23"/>
    <mergeCell ref="B24:D24"/>
    <mergeCell ref="F24:G24"/>
    <mergeCell ref="B25:D25"/>
    <mergeCell ref="F25:G25"/>
    <mergeCell ref="B27:G27"/>
    <mergeCell ref="B28:D28"/>
    <mergeCell ref="F28:G28"/>
    <mergeCell ref="B29:D29"/>
    <mergeCell ref="F29:G29"/>
    <mergeCell ref="B36:D36"/>
    <mergeCell ref="F36:G36"/>
    <mergeCell ref="B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G35"/>
    <mergeCell ref="E42:G42"/>
    <mergeCell ref="B37:D37"/>
    <mergeCell ref="F37:G37"/>
    <mergeCell ref="B38:D38"/>
    <mergeCell ref="F38:G38"/>
    <mergeCell ref="B39:D39"/>
    <mergeCell ref="F39:G39"/>
    <mergeCell ref="A48:E48"/>
    <mergeCell ref="A49:E49"/>
    <mergeCell ref="A50:E50"/>
    <mergeCell ref="F5:G7"/>
    <mergeCell ref="F22:G22"/>
    <mergeCell ref="B43:D43"/>
    <mergeCell ref="E43:G43"/>
    <mergeCell ref="B44:G44"/>
    <mergeCell ref="B45:G45"/>
    <mergeCell ref="B46:G46"/>
    <mergeCell ref="B47:G47"/>
    <mergeCell ref="B40:D40"/>
    <mergeCell ref="F40:G40"/>
    <mergeCell ref="B41:D41"/>
    <mergeCell ref="E41:G41"/>
    <mergeCell ref="B42:D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BEE03-E443-4A46-BF15-BC2FE308B95D}">
  <dimension ref="A1:V18"/>
  <sheetViews>
    <sheetView zoomScale="89" zoomScaleNormal="89" workbookViewId="0">
      <selection activeCell="O10" sqref="O10"/>
    </sheetView>
  </sheetViews>
  <sheetFormatPr defaultRowHeight="15" x14ac:dyDescent="0.25"/>
  <cols>
    <col min="1" max="1" width="11.85546875" customWidth="1"/>
    <col min="2" max="2" width="25.85546875" customWidth="1"/>
    <col min="3" max="3" width="36.5703125" customWidth="1"/>
    <col min="4" max="4" width="8" customWidth="1"/>
    <col min="5" max="5" width="7.42578125" customWidth="1"/>
    <col min="6" max="6" width="8.5703125" customWidth="1"/>
    <col min="7" max="8" width="6.5703125" customWidth="1"/>
    <col min="9" max="10" width="6.42578125" customWidth="1"/>
    <col min="11" max="11" width="6.7109375" customWidth="1"/>
    <col min="12" max="12" width="6.140625" customWidth="1"/>
    <col min="13" max="13" width="6.42578125" customWidth="1"/>
    <col min="14" max="14" width="6.5703125" customWidth="1"/>
    <col min="15" max="15" width="6.42578125" customWidth="1"/>
    <col min="16" max="16" width="6.85546875" customWidth="1"/>
    <col min="17" max="17" width="6.42578125" customWidth="1"/>
  </cols>
  <sheetData>
    <row r="1" spans="1:22" x14ac:dyDescent="0.25">
      <c r="A1" s="13"/>
      <c r="B1" s="13"/>
      <c r="C1" s="1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46" t="s">
        <v>60</v>
      </c>
      <c r="Q1" s="46"/>
    </row>
    <row r="2" spans="1:22" x14ac:dyDescent="0.25">
      <c r="A2" s="47" t="s">
        <v>96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2" x14ac:dyDescent="0.25">
      <c r="A3" s="39" t="s">
        <v>61</v>
      </c>
      <c r="B3" s="39" t="s">
        <v>62</v>
      </c>
      <c r="C3" s="39" t="s">
        <v>81</v>
      </c>
      <c r="D3" s="48" t="s">
        <v>63</v>
      </c>
      <c r="E3" s="39" t="s">
        <v>64</v>
      </c>
      <c r="F3" s="39" t="s">
        <v>65</v>
      </c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 t="s">
        <v>80</v>
      </c>
    </row>
    <row r="4" spans="1:22" ht="15.95" customHeight="1" x14ac:dyDescent="0.25">
      <c r="A4" s="39"/>
      <c r="B4" s="39"/>
      <c r="C4" s="39"/>
      <c r="D4" s="49"/>
      <c r="E4" s="39"/>
      <c r="F4" s="3" t="s">
        <v>66</v>
      </c>
      <c r="G4" s="3" t="s">
        <v>67</v>
      </c>
      <c r="H4" s="3" t="s">
        <v>68</v>
      </c>
      <c r="I4" s="3" t="s">
        <v>69</v>
      </c>
      <c r="J4" s="3" t="s">
        <v>70</v>
      </c>
      <c r="K4" s="3" t="s">
        <v>71</v>
      </c>
      <c r="L4" s="3" t="s">
        <v>72</v>
      </c>
      <c r="M4" s="3" t="s">
        <v>73</v>
      </c>
      <c r="N4" s="3" t="s">
        <v>74</v>
      </c>
      <c r="O4" s="3" t="s">
        <v>75</v>
      </c>
      <c r="P4" s="3" t="s">
        <v>76</v>
      </c>
      <c r="Q4" s="3" t="s">
        <v>77</v>
      </c>
      <c r="R4" s="39"/>
    </row>
    <row r="5" spans="1:22" ht="14.45" customHeight="1" x14ac:dyDescent="0.25">
      <c r="A5" s="40" t="s">
        <v>78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T5" s="37"/>
    </row>
    <row r="6" spans="1:22" ht="18" customHeight="1" x14ac:dyDescent="0.25">
      <c r="A6" s="14" t="s">
        <v>82</v>
      </c>
      <c r="B6" s="21" t="s">
        <v>0</v>
      </c>
      <c r="C6" s="24" t="s">
        <v>1</v>
      </c>
      <c r="D6" s="15" t="s">
        <v>79</v>
      </c>
      <c r="E6" s="16" t="s">
        <v>99</v>
      </c>
      <c r="F6" s="17"/>
      <c r="G6" s="17"/>
      <c r="H6" s="17"/>
      <c r="I6" s="17"/>
      <c r="J6" s="17"/>
      <c r="K6" s="17"/>
      <c r="L6" s="17">
        <v>377</v>
      </c>
      <c r="M6" s="17">
        <v>377</v>
      </c>
      <c r="N6" s="17">
        <v>377</v>
      </c>
      <c r="O6" s="17">
        <v>377</v>
      </c>
      <c r="P6" s="17">
        <v>377</v>
      </c>
      <c r="Q6" s="17">
        <v>377</v>
      </c>
      <c r="R6" s="32">
        <f>SUM(F6:Q6)</f>
        <v>2262</v>
      </c>
      <c r="S6" s="26"/>
      <c r="T6" s="37"/>
      <c r="U6" s="37"/>
      <c r="V6" s="37"/>
    </row>
    <row r="7" spans="1:22" x14ac:dyDescent="0.25">
      <c r="A7" s="14" t="s">
        <v>82</v>
      </c>
      <c r="B7" s="22" t="s">
        <v>97</v>
      </c>
      <c r="C7" s="23" t="s">
        <v>2</v>
      </c>
      <c r="D7" s="2" t="s">
        <v>79</v>
      </c>
      <c r="E7" s="16" t="s">
        <v>99</v>
      </c>
      <c r="F7" s="17"/>
      <c r="G7" s="17"/>
      <c r="H7" s="17"/>
      <c r="I7" s="17"/>
      <c r="J7" s="17"/>
      <c r="K7" s="17"/>
      <c r="L7" s="17">
        <v>54</v>
      </c>
      <c r="M7" s="17">
        <v>54</v>
      </c>
      <c r="N7" s="17">
        <v>54</v>
      </c>
      <c r="O7" s="17">
        <v>54</v>
      </c>
      <c r="P7" s="17">
        <v>54</v>
      </c>
      <c r="Q7" s="17">
        <v>54</v>
      </c>
      <c r="R7" s="32">
        <f>SUM(F7:Q7)</f>
        <v>324</v>
      </c>
      <c r="S7" s="25"/>
      <c r="T7" s="37"/>
      <c r="U7" s="37"/>
      <c r="V7" s="37"/>
    </row>
    <row r="8" spans="1:22" x14ac:dyDescent="0.25">
      <c r="A8" s="14" t="s">
        <v>82</v>
      </c>
      <c r="B8" s="22" t="s">
        <v>98</v>
      </c>
      <c r="C8" s="23" t="s">
        <v>3</v>
      </c>
      <c r="D8" s="2" t="s">
        <v>79</v>
      </c>
      <c r="E8" s="16" t="s">
        <v>99</v>
      </c>
      <c r="F8" s="17"/>
      <c r="G8" s="17"/>
      <c r="H8" s="17"/>
      <c r="I8" s="17"/>
      <c r="J8" s="17"/>
      <c r="K8" s="17"/>
      <c r="L8" s="17">
        <v>2882</v>
      </c>
      <c r="M8" s="17">
        <v>2882</v>
      </c>
      <c r="N8" s="17">
        <v>2882</v>
      </c>
      <c r="O8" s="17">
        <v>2882</v>
      </c>
      <c r="P8" s="17">
        <v>2882</v>
      </c>
      <c r="Q8" s="17">
        <v>2882</v>
      </c>
      <c r="R8" s="32">
        <f>SUM(F8:Q8)</f>
        <v>17292</v>
      </c>
      <c r="S8" s="25"/>
      <c r="T8" s="37"/>
    </row>
    <row r="9" spans="1:22" x14ac:dyDescent="0.25">
      <c r="A9" s="41" t="s">
        <v>80</v>
      </c>
      <c r="B9" s="42"/>
      <c r="C9" s="42"/>
      <c r="D9" s="42"/>
      <c r="E9" s="43"/>
      <c r="F9" s="18"/>
      <c r="G9" s="18"/>
      <c r="H9" s="18"/>
      <c r="I9" s="18"/>
      <c r="J9" s="18"/>
      <c r="K9" s="18"/>
      <c r="L9" s="18">
        <f t="shared" ref="L9:Q9" si="0">SUM(L6:L8)</f>
        <v>3313</v>
      </c>
      <c r="M9" s="18">
        <f t="shared" si="0"/>
        <v>3313</v>
      </c>
      <c r="N9" s="18">
        <f t="shared" si="0"/>
        <v>3313</v>
      </c>
      <c r="O9" s="18">
        <f>SUM(O6:O8)</f>
        <v>3313</v>
      </c>
      <c r="P9" s="18">
        <f t="shared" si="0"/>
        <v>3313</v>
      </c>
      <c r="Q9" s="18">
        <f t="shared" si="0"/>
        <v>3313</v>
      </c>
      <c r="R9" s="18">
        <f>SUM(F9:Q9)</f>
        <v>19878</v>
      </c>
    </row>
    <row r="10" spans="1:22" x14ac:dyDescent="0.25">
      <c r="A10" s="13"/>
      <c r="B10" s="13"/>
      <c r="C10" s="13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22" x14ac:dyDescent="0.25">
      <c r="A11" s="44" t="s">
        <v>56</v>
      </c>
      <c r="B11" s="44"/>
      <c r="C11" s="44"/>
      <c r="D11" s="44"/>
      <c r="E11" s="44"/>
      <c r="F11" s="44"/>
      <c r="G11" s="44"/>
      <c r="H11" s="44"/>
      <c r="I11" s="1"/>
      <c r="J11" s="1"/>
      <c r="K11" s="1"/>
      <c r="L11" s="1"/>
      <c r="M11" s="1"/>
      <c r="N11" s="1"/>
      <c r="O11" s="1"/>
      <c r="P11" s="1"/>
      <c r="Q11" s="1"/>
    </row>
    <row r="12" spans="1:22" x14ac:dyDescent="0.25">
      <c r="A12" s="45" t="s">
        <v>57</v>
      </c>
      <c r="B12" s="45"/>
      <c r="C12" s="45"/>
      <c r="D12" s="45"/>
      <c r="E12" s="19"/>
      <c r="F12" s="19"/>
      <c r="G12" s="20"/>
      <c r="H12" s="19"/>
      <c r="I12" s="1"/>
      <c r="J12" s="1"/>
      <c r="K12" s="1"/>
      <c r="L12" s="1"/>
      <c r="M12" s="1"/>
      <c r="N12" s="1"/>
      <c r="O12" s="1"/>
      <c r="P12" s="1"/>
      <c r="Q12" s="1"/>
    </row>
    <row r="13" spans="1:22" x14ac:dyDescent="0.25"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</row>
    <row r="14" spans="1:22" x14ac:dyDescent="0.25"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</row>
    <row r="15" spans="1:22" x14ac:dyDescent="0.25"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</row>
    <row r="16" spans="1:22" x14ac:dyDescent="0.25"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</row>
    <row r="18" spans="6:6" x14ac:dyDescent="0.25">
      <c r="F18" s="38"/>
    </row>
  </sheetData>
  <mergeCells count="13">
    <mergeCell ref="P1:Q1"/>
    <mergeCell ref="A2:Q2"/>
    <mergeCell ref="A3:A4"/>
    <mergeCell ref="B3:B4"/>
    <mergeCell ref="C3:C4"/>
    <mergeCell ref="D3:D4"/>
    <mergeCell ref="E3:E4"/>
    <mergeCell ref="F3:Q3"/>
    <mergeCell ref="R3:R4"/>
    <mergeCell ref="A5:R5"/>
    <mergeCell ref="A9:E9"/>
    <mergeCell ref="A11:H11"/>
    <mergeCell ref="A12:D12"/>
  </mergeCells>
  <conditionalFormatting sqref="A1:Q4 A5:A8 A11:Q12">
    <cfRule type="cellIs" dxfId="3" priority="4" operator="equal">
      <formula>0</formula>
    </cfRule>
  </conditionalFormatting>
  <conditionalFormatting sqref="A9:R10">
    <cfRule type="cellIs" dxfId="2" priority="2" operator="equal">
      <formula>0</formula>
    </cfRule>
  </conditionalFormatting>
  <conditionalFormatting sqref="D6:Q8">
    <cfRule type="cellIs" dxfId="1" priority="1" operator="equal">
      <formula>0</formula>
    </cfRule>
  </conditionalFormatting>
  <conditionalFormatting sqref="R3:R4">
    <cfRule type="cellIs" dxfId="0" priority="3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F176A-3DB0-4B7C-B821-BF03A735A6DD}">
  <dimension ref="A1:D10"/>
  <sheetViews>
    <sheetView workbookViewId="0">
      <selection activeCell="B6" sqref="B6"/>
    </sheetView>
  </sheetViews>
  <sheetFormatPr defaultRowHeight="15" x14ac:dyDescent="0.25"/>
  <sheetData>
    <row r="1" spans="1:4" x14ac:dyDescent="0.25">
      <c r="A1" s="27"/>
      <c r="B1" s="27"/>
      <c r="C1" s="27"/>
      <c r="D1" s="28" t="s">
        <v>83</v>
      </c>
    </row>
    <row r="2" spans="1:4" x14ac:dyDescent="0.25">
      <c r="A2" s="29"/>
      <c r="B2" s="29"/>
      <c r="C2" s="29"/>
      <c r="D2" s="29"/>
    </row>
    <row r="3" spans="1:4" x14ac:dyDescent="0.25">
      <c r="A3" s="98" t="s">
        <v>52</v>
      </c>
      <c r="B3" s="98"/>
      <c r="C3" s="98"/>
      <c r="D3" s="98"/>
    </row>
    <row r="4" spans="1:4" x14ac:dyDescent="0.25">
      <c r="A4" s="99"/>
      <c r="B4" s="99"/>
      <c r="C4" s="99"/>
      <c r="D4" s="99"/>
    </row>
    <row r="5" spans="1:4" x14ac:dyDescent="0.25">
      <c r="A5" s="29"/>
      <c r="B5" s="29"/>
      <c r="C5" s="29"/>
      <c r="D5" s="29"/>
    </row>
    <row r="6" spans="1:4" x14ac:dyDescent="0.25">
      <c r="A6" s="29"/>
      <c r="B6" s="29"/>
      <c r="C6" s="29"/>
      <c r="D6" s="29"/>
    </row>
    <row r="7" spans="1:4" x14ac:dyDescent="0.25">
      <c r="A7" s="29"/>
      <c r="B7" s="29"/>
      <c r="C7" s="29"/>
      <c r="D7" s="29"/>
    </row>
    <row r="8" spans="1:4" x14ac:dyDescent="0.25">
      <c r="A8" s="29"/>
      <c r="B8" s="29"/>
      <c r="C8" s="29"/>
      <c r="D8" s="29"/>
    </row>
    <row r="9" spans="1:4" x14ac:dyDescent="0.25">
      <c r="A9" s="29"/>
      <c r="B9" s="29"/>
      <c r="C9" s="29"/>
      <c r="D9" s="29"/>
    </row>
    <row r="10" spans="1:4" ht="24.6" customHeight="1" x14ac:dyDescent="0.25">
      <c r="A10" s="100" t="s">
        <v>84</v>
      </c>
      <c r="B10" s="100"/>
      <c r="C10" s="100"/>
      <c r="D10" s="100"/>
    </row>
  </sheetData>
  <mergeCells count="3">
    <mergeCell ref="A3:D3"/>
    <mergeCell ref="A4:D4"/>
    <mergeCell ref="A10:D1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Document" dvAspect="DVASPECT_ICON" shapeId="4098" r:id="rId3">
          <objectPr defaultSize="0" r:id="rId4">
            <anchor moveWithCells="1">
              <from>
                <xdr:col>1</xdr:col>
                <xdr:colOff>76200</xdr:colOff>
                <xdr:row>4</xdr:row>
                <xdr:rowOff>0</xdr:rowOff>
              </from>
              <to>
                <xdr:col>2</xdr:col>
                <xdr:colOff>381000</xdr:colOff>
                <xdr:row>7</xdr:row>
                <xdr:rowOff>142875</xdr:rowOff>
              </to>
            </anchor>
          </objectPr>
        </oleObject>
      </mc:Choice>
      <mc:Fallback>
        <oleObject progId="Document" dvAspect="DVASPECT_ICON" shapeId="4098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E581A-F52A-4767-8E3D-CADD4F19499B}">
  <dimension ref="A1:G9"/>
  <sheetViews>
    <sheetView workbookViewId="0">
      <selection activeCell="H5" sqref="H5"/>
    </sheetView>
  </sheetViews>
  <sheetFormatPr defaultRowHeight="15" x14ac:dyDescent="0.25"/>
  <sheetData>
    <row r="1" spans="1:7" x14ac:dyDescent="0.25">
      <c r="A1" s="30"/>
      <c r="B1" s="30"/>
      <c r="C1" s="30"/>
      <c r="D1" s="30"/>
      <c r="E1" s="101" t="s">
        <v>85</v>
      </c>
      <c r="F1" s="101"/>
      <c r="G1" s="101"/>
    </row>
    <row r="2" spans="1:7" ht="18.75" x14ac:dyDescent="0.3">
      <c r="A2" s="29"/>
      <c r="B2" s="31"/>
      <c r="C2" s="31"/>
      <c r="D2" s="31"/>
      <c r="E2" s="31"/>
      <c r="F2" s="31"/>
      <c r="G2" s="31"/>
    </row>
    <row r="3" spans="1:7" ht="18.75" x14ac:dyDescent="0.3">
      <c r="A3" s="102" t="s">
        <v>86</v>
      </c>
      <c r="B3" s="102"/>
      <c r="C3" s="102"/>
      <c r="D3" s="102"/>
      <c r="E3" s="102"/>
      <c r="F3" s="102"/>
      <c r="G3" s="102"/>
    </row>
    <row r="4" spans="1:7" ht="18.75" x14ac:dyDescent="0.3">
      <c r="A4" s="31"/>
      <c r="B4" s="31"/>
      <c r="C4" s="31"/>
      <c r="D4" s="31"/>
      <c r="E4" s="31"/>
      <c r="F4" s="31"/>
      <c r="G4" s="31"/>
    </row>
    <row r="5" spans="1:7" ht="18.75" x14ac:dyDescent="0.3">
      <c r="A5" s="31"/>
      <c r="B5" s="31"/>
      <c r="C5" s="31"/>
      <c r="D5" s="31"/>
      <c r="E5" s="31"/>
      <c r="F5" s="31"/>
      <c r="G5" s="31"/>
    </row>
    <row r="6" spans="1:7" ht="18.75" x14ac:dyDescent="0.3">
      <c r="A6" s="31"/>
      <c r="B6" s="31"/>
      <c r="C6" s="31"/>
      <c r="D6" s="31"/>
      <c r="E6" s="31"/>
      <c r="F6" s="31"/>
      <c r="G6" s="31"/>
    </row>
    <row r="7" spans="1:7" ht="18.75" x14ac:dyDescent="0.3">
      <c r="A7" s="31"/>
      <c r="B7" s="31"/>
      <c r="C7" s="31"/>
      <c r="D7" s="31"/>
      <c r="E7" s="31"/>
      <c r="F7" s="31"/>
      <c r="G7" s="31"/>
    </row>
    <row r="8" spans="1:7" x14ac:dyDescent="0.25">
      <c r="A8" s="103" t="s">
        <v>84</v>
      </c>
      <c r="B8" s="103"/>
      <c r="C8" s="103"/>
      <c r="D8" s="103"/>
      <c r="E8" s="103"/>
      <c r="F8" s="103"/>
      <c r="G8" s="103"/>
    </row>
    <row r="9" spans="1:7" x14ac:dyDescent="0.25">
      <c r="A9" s="103"/>
      <c r="B9" s="103"/>
      <c r="C9" s="103"/>
      <c r="D9" s="103"/>
      <c r="E9" s="103"/>
      <c r="F9" s="103"/>
      <c r="G9" s="103"/>
    </row>
  </sheetData>
  <mergeCells count="3">
    <mergeCell ref="E1:G1"/>
    <mergeCell ref="A3:G3"/>
    <mergeCell ref="A8:G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Acrobat Document" dvAspect="DVASPECT_ICON" shapeId="5123" r:id="rId3">
          <objectPr defaultSize="0" r:id="rId4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2</xdr:col>
                <xdr:colOff>304800</xdr:colOff>
                <xdr:row>7</xdr:row>
                <xdr:rowOff>104775</xdr:rowOff>
              </to>
            </anchor>
          </objectPr>
        </oleObject>
      </mc:Choice>
      <mc:Fallback>
        <oleObject progId="Acrobat Document" dvAspect="DVASPECT_ICON" shapeId="5123" r:id="rId3"/>
      </mc:Fallback>
    </mc:AlternateContent>
    <mc:AlternateContent xmlns:mc="http://schemas.openxmlformats.org/markup-compatibility/2006">
      <mc:Choice Requires="x14">
        <oleObject progId="Acrobat Document" dvAspect="DVASPECT_ICON" shapeId="5124" r:id="rId5">
          <objectPr defaultSize="0" r:id="rId6">
            <anchor moveWithCells="1">
              <from>
                <xdr:col>3</xdr:col>
                <xdr:colOff>542925</xdr:colOff>
                <xdr:row>4</xdr:row>
                <xdr:rowOff>9525</xdr:rowOff>
              </from>
              <to>
                <xdr:col>5</xdr:col>
                <xdr:colOff>238125</xdr:colOff>
                <xdr:row>7</xdr:row>
                <xdr:rowOff>104775</xdr:rowOff>
              </to>
            </anchor>
          </objectPr>
        </oleObject>
      </mc:Choice>
      <mc:Fallback>
        <oleObject progId="Acrobat Document" dvAspect="DVASPECT_ICON" shapeId="5124" r:id="rId5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34C35900466C654BA126D055F9DC5510" ma:contentTypeVersion="13" ma:contentTypeDescription="Создание документа." ma:contentTypeScope="" ma:versionID="97bb383aecbea4f4c3a83d9788610480">
  <xsd:schema xmlns:xsd="http://www.w3.org/2001/XMLSchema" xmlns:xs="http://www.w3.org/2001/XMLSchema" xmlns:p="http://schemas.microsoft.com/office/2006/metadata/properties" xmlns:ns2="f3d29857-914a-4e56-b345-7b1ea223e0f4" xmlns:ns3="df3baf70-0186-4082-b534-fbb4bf6ce6d1" targetNamespace="http://schemas.microsoft.com/office/2006/metadata/properties" ma:root="true" ma:fieldsID="1791d07376989c95c21ef6ec0e78a844" ns2:_="" ns3:_="">
    <xsd:import namespace="f3d29857-914a-4e56-b345-7b1ea223e0f4"/>
    <xsd:import namespace="df3baf70-0186-4082-b534-fbb4bf6ce6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d29857-914a-4e56-b345-7b1ea223e0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baf70-0186-4082-b534-fbb4bf6ce6d1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f5a7645-98d7-4aef-a233-0e299ce3eade}" ma:internalName="TaxCatchAll" ma:showField="CatchAllData" ma:web="df3baf70-0186-4082-b534-fbb4bf6ce6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d29857-914a-4e56-b345-7b1ea223e0f4">
      <Terms xmlns="http://schemas.microsoft.com/office/infopath/2007/PartnerControls"/>
    </lcf76f155ced4ddcb4097134ff3c332f>
    <TaxCatchAll xmlns="df3baf70-0186-4082-b534-fbb4bf6ce6d1" xsi:nil="true"/>
  </documentManagement>
</p:properties>
</file>

<file path=customXml/itemProps1.xml><?xml version="1.0" encoding="utf-8"?>
<ds:datastoreItem xmlns:ds="http://schemas.openxmlformats.org/officeDocument/2006/customXml" ds:itemID="{38ADEB40-CA6E-47FB-BBDA-75E2B2BF60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d29857-914a-4e56-b345-7b1ea223e0f4"/>
    <ds:schemaRef ds:uri="df3baf70-0186-4082-b534-fbb4bf6ce6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6B64F1-5DF8-406D-B267-1F487B596B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98CBEF-80AD-4107-ADD3-81EF7237B7E9}">
  <ds:schemaRefs>
    <ds:schemaRef ds:uri="http://schemas.microsoft.com/office/2006/metadata/properties"/>
    <ds:schemaRef ds:uri="http://schemas.microsoft.com/office/infopath/2007/PartnerControls"/>
    <ds:schemaRef ds:uri="f3d29857-914a-4e56-b345-7b1ea223e0f4"/>
    <ds:schemaRef ds:uri="df3baf70-0186-4082-b534-fbb4bf6ce6d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Пропозиція</vt:lpstr>
      <vt:lpstr>1. Дислокація</vt:lpstr>
      <vt:lpstr>2. Договір</vt:lpstr>
      <vt:lpstr>3. ППВР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Воротилин Сергей Александрович</dc:creator>
  <cp:lastModifiedBy>Шмельов Євгеній Олегович (Yevhenii Shmelov)</cp:lastModifiedBy>
  <cp:lastPrinted>2022-11-28T08:28:44Z</cp:lastPrinted>
  <dcterms:created xsi:type="dcterms:W3CDTF">2022-11-28T07:48:34Z</dcterms:created>
  <dcterms:modified xsi:type="dcterms:W3CDTF">2026-05-27T07:47:10Z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2022-11-28T07:48:35Z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dcfa3da3-6281-41f6-b57e-84ac5e9ab4fd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0x01010034C35900466C654BA126D055F9DC5510</vt:lpwstr>
  </property>
  <property fmtid="{D5CDD505-2E9C-101B-9397-08002B2CF9AE}" pid="10" name="MediaServiceImageTags">
    <vt:lpwstr/>
  </property>
</Properties>
</file>